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945380\"/>
    </mc:Choice>
  </mc:AlternateContent>
  <xr:revisionPtr revIDLastSave="0" documentId="13_ncr:1_{CED1A647-C81E-4B4B-BF68-9995910DB0F0}" xr6:coauthVersionLast="47" xr6:coauthVersionMax="47" xr10:uidLastSave="{00000000-0000-0000-0000-000000000000}"/>
  <bookViews>
    <workbookView xWindow="28680" yWindow="-120" windowWidth="29040" windowHeight="15720" xr2:uid="{7F5572A8-2F65-49F0-9E5D-3D32234B91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E21" i="1"/>
  <c r="F21" i="1"/>
  <c r="G21" i="1"/>
  <c r="C21" i="1"/>
  <c r="D17" i="1"/>
  <c r="E17" i="1"/>
  <c r="F17" i="1"/>
  <c r="G17" i="1"/>
  <c r="C17" i="1"/>
  <c r="D8" i="1"/>
  <c r="E8" i="1"/>
  <c r="F8" i="1"/>
  <c r="G8" i="1"/>
  <c r="D4" i="1"/>
  <c r="E4" i="1"/>
  <c r="F4" i="1"/>
  <c r="G4" i="1"/>
  <c r="C8" i="1"/>
  <c r="C4" i="1"/>
  <c r="D16" i="1"/>
  <c r="E16" i="1"/>
  <c r="F16" i="1"/>
  <c r="G16" i="1"/>
  <c r="D20" i="1"/>
  <c r="E20" i="1"/>
  <c r="F20" i="1"/>
  <c r="G20" i="1"/>
  <c r="C20" i="1"/>
  <c r="C16" i="1"/>
  <c r="D7" i="1"/>
  <c r="E7" i="1"/>
  <c r="F7" i="1"/>
  <c r="G7" i="1"/>
  <c r="C7" i="1"/>
  <c r="D3" i="1"/>
  <c r="E3" i="1"/>
  <c r="F3" i="1"/>
  <c r="G3" i="1"/>
  <c r="C3" i="1"/>
</calcChain>
</file>

<file path=xl/sharedStrings.xml><?xml version="1.0" encoding="utf-8"?>
<sst xmlns="http://schemas.openxmlformats.org/spreadsheetml/2006/main" count="32" uniqueCount="13">
  <si>
    <t>SCREED ELEVATIONS</t>
  </si>
  <si>
    <t>LOCATION</t>
  </si>
  <si>
    <t>LT. DECK EDGE</t>
  </si>
  <si>
    <t>CL BRIDGE</t>
  </si>
  <si>
    <t>RT. DECK EDGE</t>
  </si>
  <si>
    <t>STATION</t>
  </si>
  <si>
    <t>ELEVATION</t>
  </si>
  <si>
    <t>CL RA BRG.</t>
  </si>
  <si>
    <t>1/4</t>
  </si>
  <si>
    <t>1/2</t>
  </si>
  <si>
    <t>3/4</t>
  </si>
  <si>
    <t>CL FA. BRG.</t>
  </si>
  <si>
    <t>FINAL DECK SURFACE ELEVATIONS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</si>
</sst>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D5AC4-1467-4EFD-A1B9-CA7E2467A445}">
  <dimension ref="A1:G21"/>
  <sheetViews>
    <sheetView tabSelected="1" workbookViewId="0">
      <selection activeCell="C25" sqref="C25"/>
    </sheetView>
  </sheetViews>
  <sheetFormatPr defaultRowHeight="15" x14ac:dyDescent="0.25"/>
  <cols>
    <col min="1" max="1" width="16.7109375" customWidth="1"/>
    <col min="2" max="7" width="12.7109375" customWidth="1"/>
  </cols>
  <sheetData>
    <row r="1" spans="1:7" ht="15.75" thickBot="1" x14ac:dyDescent="0.3">
      <c r="A1" s="13" t="s">
        <v>0</v>
      </c>
      <c r="B1" s="13"/>
      <c r="C1" s="13"/>
      <c r="D1" s="13"/>
      <c r="E1" s="13"/>
      <c r="F1" s="13"/>
      <c r="G1" s="13"/>
    </row>
    <row r="2" spans="1:7" ht="15.75" thickBot="1" x14ac:dyDescent="0.3">
      <c r="A2" s="13" t="s">
        <v>1</v>
      </c>
      <c r="B2" s="13"/>
      <c r="C2" s="1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ht="15.75" thickBot="1" x14ac:dyDescent="0.3">
      <c r="A3" s="13" t="s">
        <v>2</v>
      </c>
      <c r="B3" s="3" t="s">
        <v>5</v>
      </c>
      <c r="C3" s="4">
        <f>C5+7.26</f>
        <v>42245.340000000004</v>
      </c>
      <c r="D3" s="4">
        <f t="shared" ref="D3:G3" si="0">D5+7.26</f>
        <v>42255.22</v>
      </c>
      <c r="E3" s="4">
        <f t="shared" si="0"/>
        <v>42265.090000000004</v>
      </c>
      <c r="F3" s="4">
        <f t="shared" si="0"/>
        <v>42274.97</v>
      </c>
      <c r="G3" s="5">
        <f t="shared" si="0"/>
        <v>42284.840000000004</v>
      </c>
    </row>
    <row r="4" spans="1:7" ht="15.75" thickBot="1" x14ac:dyDescent="0.3">
      <c r="A4" s="13"/>
      <c r="B4" s="6" t="s">
        <v>6</v>
      </c>
      <c r="C4" s="7">
        <f>C6-0.32+0.01</f>
        <v>769.9899999999999</v>
      </c>
      <c r="D4" s="7">
        <f t="shared" ref="D4:G4" si="1">D6-0.32+0.01</f>
        <v>770.01</v>
      </c>
      <c r="E4" s="7">
        <f t="shared" si="1"/>
        <v>770.03</v>
      </c>
      <c r="F4" s="7">
        <f t="shared" si="1"/>
        <v>770.03</v>
      </c>
      <c r="G4" s="8">
        <f t="shared" si="1"/>
        <v>770.03</v>
      </c>
    </row>
    <row r="5" spans="1:7" ht="15.75" thickBot="1" x14ac:dyDescent="0.3">
      <c r="A5" s="13" t="s">
        <v>3</v>
      </c>
      <c r="B5" s="6" t="s">
        <v>5</v>
      </c>
      <c r="C5" s="9">
        <v>42238.080000000002</v>
      </c>
      <c r="D5" s="9">
        <v>42247.96</v>
      </c>
      <c r="E5" s="9">
        <v>42257.83</v>
      </c>
      <c r="F5" s="9">
        <v>42267.71</v>
      </c>
      <c r="G5" s="10">
        <v>42277.58</v>
      </c>
    </row>
    <row r="6" spans="1:7" ht="15.75" thickBot="1" x14ac:dyDescent="0.3">
      <c r="A6" s="13"/>
      <c r="B6" s="6" t="s">
        <v>6</v>
      </c>
      <c r="C6" s="7">
        <v>770.3</v>
      </c>
      <c r="D6" s="7">
        <v>770.32</v>
      </c>
      <c r="E6" s="7">
        <v>770.34</v>
      </c>
      <c r="F6" s="7">
        <v>770.34</v>
      </c>
      <c r="G6" s="8">
        <v>770.34</v>
      </c>
    </row>
    <row r="7" spans="1:7" ht="15.75" thickBot="1" x14ac:dyDescent="0.3">
      <c r="A7" s="13" t="s">
        <v>4</v>
      </c>
      <c r="B7" s="6" t="s">
        <v>5</v>
      </c>
      <c r="C7" s="9">
        <f>C5-7.26</f>
        <v>42230.82</v>
      </c>
      <c r="D7" s="9">
        <f t="shared" ref="D7:G7" si="2">D5-7.26</f>
        <v>42240.7</v>
      </c>
      <c r="E7" s="9">
        <f t="shared" si="2"/>
        <v>42250.57</v>
      </c>
      <c r="F7" s="9">
        <f t="shared" si="2"/>
        <v>42260.45</v>
      </c>
      <c r="G7" s="10">
        <f t="shared" si="2"/>
        <v>42270.32</v>
      </c>
    </row>
    <row r="8" spans="1:7" ht="15.75" thickBot="1" x14ac:dyDescent="0.3">
      <c r="A8" s="13"/>
      <c r="B8" s="11" t="s">
        <v>6</v>
      </c>
      <c r="C8" s="12">
        <f>C6-0.32-0.01</f>
        <v>769.96999999999991</v>
      </c>
      <c r="D8" s="12">
        <f t="shared" ref="D8:G8" si="3">D6-0.32-0.01</f>
        <v>769.99</v>
      </c>
      <c r="E8" s="12">
        <f t="shared" si="3"/>
        <v>770.01</v>
      </c>
      <c r="F8" s="12">
        <f t="shared" si="3"/>
        <v>770.01</v>
      </c>
      <c r="G8" s="14">
        <f t="shared" si="3"/>
        <v>770.01</v>
      </c>
    </row>
    <row r="13" spans="1:7" ht="15.75" thickBot="1" x14ac:dyDescent="0.3"/>
    <row r="14" spans="1:7" ht="15.75" thickBot="1" x14ac:dyDescent="0.3">
      <c r="A14" s="13" t="s">
        <v>12</v>
      </c>
      <c r="B14" s="13"/>
      <c r="C14" s="13"/>
      <c r="D14" s="13"/>
      <c r="E14" s="13"/>
      <c r="F14" s="13"/>
      <c r="G14" s="13"/>
    </row>
    <row r="15" spans="1:7" ht="15.75" thickBot="1" x14ac:dyDescent="0.3">
      <c r="A15" s="13" t="s">
        <v>1</v>
      </c>
      <c r="B15" s="13"/>
      <c r="C15" s="1" t="s">
        <v>7</v>
      </c>
      <c r="D15" s="2" t="s">
        <v>8</v>
      </c>
      <c r="E15" s="2" t="s">
        <v>9</v>
      </c>
      <c r="F15" s="2" t="s">
        <v>10</v>
      </c>
      <c r="G15" s="2" t="s">
        <v>11</v>
      </c>
    </row>
    <row r="16" spans="1:7" ht="15.75" thickBot="1" x14ac:dyDescent="0.3">
      <c r="A16" s="13" t="s">
        <v>2</v>
      </c>
      <c r="B16" s="3" t="s">
        <v>5</v>
      </c>
      <c r="C16" s="4">
        <f>C18+7.26</f>
        <v>42245.340000000004</v>
      </c>
      <c r="D16" s="4">
        <f t="shared" ref="D16:G16" si="4">D18+7.26</f>
        <v>42255.22</v>
      </c>
      <c r="E16" s="4">
        <f t="shared" si="4"/>
        <v>42265.090000000004</v>
      </c>
      <c r="F16" s="4">
        <f t="shared" si="4"/>
        <v>42274.97</v>
      </c>
      <c r="G16" s="5">
        <f t="shared" si="4"/>
        <v>42284.840000000004</v>
      </c>
    </row>
    <row r="17" spans="1:7" ht="15.75" thickBot="1" x14ac:dyDescent="0.3">
      <c r="A17" s="13"/>
      <c r="B17" s="6" t="s">
        <v>6</v>
      </c>
      <c r="C17" s="7">
        <f>C19-0.32+0.01</f>
        <v>769.9899999999999</v>
      </c>
      <c r="D17" s="7">
        <f t="shared" ref="D17:G17" si="5">D19-0.32+0.01</f>
        <v>769.99999999999989</v>
      </c>
      <c r="E17" s="7">
        <f t="shared" si="5"/>
        <v>770.01</v>
      </c>
      <c r="F17" s="7">
        <f t="shared" si="5"/>
        <v>770.02</v>
      </c>
      <c r="G17" s="8">
        <f t="shared" si="5"/>
        <v>770.03</v>
      </c>
    </row>
    <row r="18" spans="1:7" ht="15.75" thickBot="1" x14ac:dyDescent="0.3">
      <c r="A18" s="13" t="s">
        <v>3</v>
      </c>
      <c r="B18" s="6" t="s">
        <v>5</v>
      </c>
      <c r="C18" s="9">
        <v>42238.080000000002</v>
      </c>
      <c r="D18" s="9">
        <v>42247.96</v>
      </c>
      <c r="E18" s="9">
        <v>42257.83</v>
      </c>
      <c r="F18" s="9">
        <v>42267.71</v>
      </c>
      <c r="G18" s="10">
        <v>42277.58</v>
      </c>
    </row>
    <row r="19" spans="1:7" ht="15.75" thickBot="1" x14ac:dyDescent="0.3">
      <c r="A19" s="13"/>
      <c r="B19" s="6" t="s">
        <v>6</v>
      </c>
      <c r="C19" s="7">
        <v>770.3</v>
      </c>
      <c r="D19" s="7">
        <v>770.31</v>
      </c>
      <c r="E19" s="7">
        <v>770.32</v>
      </c>
      <c r="F19" s="7">
        <v>770.33</v>
      </c>
      <c r="G19" s="8">
        <v>770.34</v>
      </c>
    </row>
    <row r="20" spans="1:7" ht="15.75" thickBot="1" x14ac:dyDescent="0.3">
      <c r="A20" s="13" t="s">
        <v>4</v>
      </c>
      <c r="B20" s="6" t="s">
        <v>5</v>
      </c>
      <c r="C20" s="9">
        <f>C18-7.26</f>
        <v>42230.82</v>
      </c>
      <c r="D20" s="9">
        <f t="shared" ref="D20:G20" si="6">D18-7.26</f>
        <v>42240.7</v>
      </c>
      <c r="E20" s="9">
        <f t="shared" si="6"/>
        <v>42250.57</v>
      </c>
      <c r="F20" s="9">
        <f t="shared" si="6"/>
        <v>42260.45</v>
      </c>
      <c r="G20" s="10">
        <f t="shared" si="6"/>
        <v>42270.32</v>
      </c>
    </row>
    <row r="21" spans="1:7" ht="15.75" thickBot="1" x14ac:dyDescent="0.3">
      <c r="A21" s="13"/>
      <c r="B21" s="11" t="s">
        <v>6</v>
      </c>
      <c r="C21" s="12">
        <f>C19-0.32-0.01</f>
        <v>769.96999999999991</v>
      </c>
      <c r="D21" s="12">
        <f t="shared" ref="D21:G21" si="7">D19-0.32-0.01</f>
        <v>769.9799999999999</v>
      </c>
      <c r="E21" s="12">
        <f t="shared" si="7"/>
        <v>769.99</v>
      </c>
      <c r="F21" s="12">
        <f t="shared" si="7"/>
        <v>770</v>
      </c>
      <c r="G21" s="14">
        <f t="shared" si="7"/>
        <v>770.01</v>
      </c>
    </row>
  </sheetData>
  <mergeCells count="10">
    <mergeCell ref="A15:B15"/>
    <mergeCell ref="A16:A17"/>
    <mergeCell ref="A18:A19"/>
    <mergeCell ref="A20:A21"/>
    <mergeCell ref="A1:G1"/>
    <mergeCell ref="A2:B2"/>
    <mergeCell ref="A3:A4"/>
    <mergeCell ref="A5:A6"/>
    <mergeCell ref="A7:A8"/>
    <mergeCell ref="A14:G14"/>
  </mergeCells>
  <phoneticPr fontId="1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Siefker, Mitchell</dc:creator>
  <cp:lastModifiedBy>Siefker, Mitchell</cp:lastModifiedBy>
  <dcterms:created xsi:type="dcterms:W3CDTF">2024-07-08T14:56:33Z</dcterms:created>
  <dcterms:modified xsi:type="dcterms:W3CDTF">2026-01-28T19:46:15Z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